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F15" i="30" l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<sst xmlns="http://schemas.openxmlformats.org/spreadsheetml/2006/main" count="285" uniqueCount="189">
  <si>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</si>
  <si>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</si>
  <si>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</si>
  <si>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</si>
  <si>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</si>
  <si>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</si>
  <si>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</si>
  <si>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</si>
  <si>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</si>
  <si>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</si>
  <si>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</si>
  <si>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</si>
  <si>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</si>
  <si>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</si>
  <si>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</si>
  <si>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</si>
  <si>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</si>
  <si>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</si>
  <si>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</si>
  <si>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</si>
  <si>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</si>
  <si>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</si>
  <si>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</si>
  <si>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</si>
  <si>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</si>
  <si>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</si>
  <si>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</si>
  <si>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</si>
  <si>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</si>
  <si>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</si>
  <si>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</si>
  <si>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</si>
  <si>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</si>
  <si>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</si>
  <si>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</si>
  <si>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</si>
  <si>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</si>
  <si>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</si>
  <si>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</si>
  <si>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</si>
  <si>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</si>
  <si>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</si>
  <si>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</si>
  <si>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</si>
  <si>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</si>
  <si>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</si>
  <si>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</si>
  <si>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</si>
  <si>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</si>
  <si>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</si>
  <si>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</si>
  <si>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</si>
  <si>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</si>
  <si>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</si>
  <si>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</si>
  <si>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</si>
  <si>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</si>
  <si>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</si>
  <si>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</si>
  <si>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</si>
  <si>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</si>
  <si>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</si>
  <si>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</si>
  <si>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</si>
  <si>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</si>
  <si>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</si>
  <si>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</si>
  <si>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</si>
  <si>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</si>
  <si>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</si>
  <si>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</si>
  <si>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</si>
  <si>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</si>
  <si>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</si>
  <si>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</si>
  <si>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</si>
  <si>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</si>
  <si>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</si>
  <si>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</si>
  <si>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</si>
  <si>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</si>
  <si>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</si>
  <si>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</si>
  <si>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</si>
  <si>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</si>
  <si>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</si>
  <si>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</si>
  <si>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</si>
  <si>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</si>
  <si>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</si>
  <si>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</si>
  <si>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</si>
  <si>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</si>
  <si>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</si>
  <si>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</si>
  <si>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</si>
  <si>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</si>
  <si>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</si>
  <si>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</si>
  <si>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</si>
  <si>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</si>
  <si>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</si>
  <si>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</si>
  <si>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</si>
  <si>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</si>
  <si>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</si>
  <si>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</si>
  <si>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</si>
  <si>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</si>
  <si>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</si>
  <si>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</si>
  <si>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</si>
  <si>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</si>
  <si>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</si>
  <si>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</si>
  <si>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</si>
  <si>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</si>
  <si>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</si>
  <si>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</si>
  <si>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</si>
  <si>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</si>
  <si>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</si>
  <si>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</si>
  <si>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</si>
  <si>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</si>
  <si>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</si>
  <si>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</si>
  <si>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</si>
  <si>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</si>
  <si>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</si>
  <si>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</si>
  <si>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</si>
  <si>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</si>
  <si>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</si>
  <si>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</si>
  <si>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</si>
  <si>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</si>
  <si>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</si>
  <si>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</si>
  <si>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</si>
  <si>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</si>
  <si>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</si>
  <si>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</si>
  <si>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</si>
  <si>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</si>
  <si>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</si>
  <si>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</si>
  <si>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</si>
  <si>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</si>
  <si>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</si>
  <si>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</si>
  <si>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</si>
  <si>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</si>
  <si>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</si>
  <si>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</si>
  <si>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</si>
  <si>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</si>
  <si>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</si>
  <si>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</si>
  <si>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</si>
  <si>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</si>
  <si>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</si>
  <si>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</si>
  <si>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</si>
  <si>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</si>
  <si>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</si>
  <si>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</si>
  <si>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</si>
  <si>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</si>
  <si>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</si>
  <si>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</si>
  <si>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</si>
  <si>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</si>
  <si>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</si>
  <si>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</si>
  <si>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</si>
  <si>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</si>
  <si>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</si>
  <si>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</si>
  <si>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</si>
  <si>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</si>
  <si>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</si>
  <si>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</si>
  <si>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</si>
  <si>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СИП-2 3х35+1х54,6</t>
  </si>
  <si>
    <t>0,05</t>
  </si>
  <si>
    <t>Л7-18-1..</t>
  </si>
  <si>
    <t xml:space="preserve">Электроснабжение ЭПУ потребителей в соответствии с договором на ТП № 1-54-25-0328 г. Новокубанск </t>
  </si>
  <si>
    <t>P_Ар_25_ЛК15_017463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</si>
</sst>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H75" sqref="H75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36" t="s">
        <v>162</v>
      </c>
      <c r="F19" s="127" t="s">
        <v>163</v>
      </c>
      <c r="G19" s="128" t="s">
        <v>161</v>
      </c>
      <c r="H19" s="128" t="s">
        <v>164</v>
      </c>
      <c r="I19" s="128" t="s">
        <v>165</v>
      </c>
      <c r="J19" s="128" t="s">
        <v>166</v>
      </c>
      <c r="K19" s="137" t="s">
        <v>184</v>
      </c>
      <c r="L19" s="128"/>
      <c r="M19" s="128"/>
      <c r="N19" s="129" t="s">
        <v>167</v>
      </c>
      <c r="O19" s="137" t="s">
        <v>161</v>
      </c>
      <c r="P19" s="137" t="s">
        <v>185</v>
      </c>
      <c r="Q19" s="138" t="s">
        <v>168</v>
      </c>
      <c r="R19" s="138" t="s">
        <v>169</v>
      </c>
      <c r="S19" s="139">
        <v>963.68</v>
      </c>
      <c r="T19" s="139">
        <v>2.0299999999999998</v>
      </c>
      <c r="U19" s="139">
        <f t="shared" ref="U19:U22" si="0">O19*P19*S19*T19</f>
        <v>97.813519999999983</v>
      </c>
      <c r="V19" s="137" t="s">
        <v>7</v>
      </c>
    </row>
    <row r="20" spans="1:22" s="102" customFormat="1" ht="57.75" customHeight="1" x14ac:dyDescent="0.25">
      <c r="B20" s="125" t="s">
        <v>170</v>
      </c>
      <c r="C20" s="126" t="str">
        <f>C19</f>
        <v xml:space="preserve">Электроснабжение ЭПУ потребителей в соответствии с договором на ТП № 1-54-25-0328 г. Новокубанск </v>
      </c>
      <c r="D20" s="130" t="str">
        <f>D19</f>
        <v>P_Ар_25_ЛК15_017463</v>
      </c>
      <c r="E20" s="136" t="s">
        <v>171</v>
      </c>
      <c r="F20" s="127" t="s">
        <v>163</v>
      </c>
      <c r="G20" s="128" t="s">
        <v>161</v>
      </c>
      <c r="H20" s="128" t="s">
        <v>164</v>
      </c>
      <c r="I20" s="128" t="s">
        <v>165</v>
      </c>
      <c r="J20" s="128" t="s">
        <v>166</v>
      </c>
      <c r="K20" s="137" t="s">
        <v>172</v>
      </c>
      <c r="L20" s="128"/>
      <c r="M20" s="128"/>
      <c r="N20" s="129" t="s">
        <v>167</v>
      </c>
      <c r="O20" s="137" t="s">
        <v>161</v>
      </c>
      <c r="P20" s="140" t="str">
        <f>P19</f>
        <v>0,05</v>
      </c>
      <c r="Q20" s="138" t="s">
        <v>173</v>
      </c>
      <c r="R20" s="138" t="s">
        <v>174</v>
      </c>
      <c r="S20" s="139">
        <v>949.02</v>
      </c>
      <c r="T20" s="139">
        <v>1.1599999999999999</v>
      </c>
      <c r="U20" s="139">
        <f t="shared" si="0"/>
        <v>55.04316</v>
      </c>
      <c r="V20" s="137" t="s">
        <v>7</v>
      </c>
    </row>
    <row r="21" spans="1:22" s="102" customFormat="1" ht="45.75" customHeight="1" x14ac:dyDescent="0.25">
      <c r="B21" s="125" t="s">
        <v>175</v>
      </c>
      <c r="C21" s="126" t="str">
        <f>C19</f>
        <v xml:space="preserve">Электроснабжение ЭПУ потребителей в соответствии с договором на ТП № 1-54-25-0328 г. Новокубанск </v>
      </c>
      <c r="D21" s="130" t="str">
        <f>D19</f>
        <v>P_Ар_25_ЛК15_017463</v>
      </c>
      <c r="E21" s="136" t="s">
        <v>176</v>
      </c>
      <c r="F21" s="127" t="s">
        <v>163</v>
      </c>
      <c r="G21" s="128" t="s">
        <v>161</v>
      </c>
      <c r="H21" s="128" t="s">
        <v>164</v>
      </c>
      <c r="I21" s="128" t="s">
        <v>165</v>
      </c>
      <c r="J21" s="128" t="s">
        <v>166</v>
      </c>
      <c r="K21" s="140" t="str">
        <f>K19</f>
        <v>СИП-2 3х35+1х54,6</v>
      </c>
      <c r="L21" s="128"/>
      <c r="M21" s="128"/>
      <c r="N21" s="129" t="s">
        <v>167</v>
      </c>
      <c r="O21" s="137" t="s">
        <v>161</v>
      </c>
      <c r="P21" s="140" t="str">
        <f>P19</f>
        <v>0,05</v>
      </c>
      <c r="Q21" s="138" t="s">
        <v>173</v>
      </c>
      <c r="R21" s="138" t="s">
        <v>186</v>
      </c>
      <c r="S21" s="139">
        <v>504.3</v>
      </c>
      <c r="T21" s="139">
        <v>1.1599999999999999</v>
      </c>
      <c r="U21" s="139">
        <f t="shared" si="0"/>
        <v>29.249400000000001</v>
      </c>
      <c r="V21" s="137" t="s">
        <v>7</v>
      </c>
    </row>
    <row r="22" spans="1:22" s="102" customFormat="1" ht="63.75" customHeight="1" x14ac:dyDescent="0.25">
      <c r="B22" s="125" t="s">
        <v>177</v>
      </c>
      <c r="C22" s="126" t="str">
        <f>C19</f>
        <v xml:space="preserve">Электроснабжение ЭПУ потребителей в соответствии с договором на ТП № 1-54-25-0328 г. Новокубанск </v>
      </c>
      <c r="D22" s="130" t="str">
        <f>D19</f>
        <v>P_Ар_25_ЛК15_017463</v>
      </c>
      <c r="E22" s="136" t="s">
        <v>178</v>
      </c>
      <c r="F22" s="127" t="s">
        <v>179</v>
      </c>
      <c r="G22" s="128" t="s">
        <v>161</v>
      </c>
      <c r="H22" s="128" t="s">
        <v>164</v>
      </c>
      <c r="I22" s="128" t="s">
        <v>165</v>
      </c>
      <c r="J22" s="128"/>
      <c r="K22" s="137" t="s">
        <v>180</v>
      </c>
      <c r="L22" s="128"/>
      <c r="M22" s="128"/>
      <c r="N22" s="129" t="s">
        <v>167</v>
      </c>
      <c r="O22" s="137" t="s">
        <v>161</v>
      </c>
      <c r="P22" s="137" t="s">
        <v>181</v>
      </c>
      <c r="Q22" s="138" t="s">
        <v>182</v>
      </c>
      <c r="R22" s="138" t="s">
        <v>183</v>
      </c>
      <c r="S22" s="139">
        <v>234.03</v>
      </c>
      <c r="T22" s="139">
        <v>1</v>
      </c>
      <c r="U22" s="139">
        <f t="shared" si="0"/>
        <v>234.03</v>
      </c>
      <c r="V22" s="137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416.13607999999999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85" t="s">
        <v>187</v>
      </c>
      <c r="D15" s="186" t="s">
        <v>188</v>
      </c>
      <c r="E15" s="132"/>
      <c r="F15" s="131" t="str">
        <f>'20.1'!C20</f>
        <v xml:space="preserve">Электроснабжение ЭПУ потребителей в соответствии с договором на ТП № 1-54-25-0328 г. Новокубанск </v>
      </c>
      <c r="G15" s="131" t="str">
        <f>'[1]20.1'!D19</f>
        <v>н</v>
      </c>
      <c r="H15" s="132" t="s">
        <v>7</v>
      </c>
      <c r="I15" s="132" t="s">
        <v>7</v>
      </c>
      <c r="J15" s="131">
        <v>1</v>
      </c>
      <c r="K15" s="132" t="s">
        <v>7</v>
      </c>
      <c r="L15" s="132" t="s">
        <v>7</v>
      </c>
      <c r="M15" s="131"/>
      <c r="N15" s="133">
        <f t="shared" ref="N15:N17" si="0">M15/J15</f>
        <v>0</v>
      </c>
      <c r="O15" s="134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3">
        <f>M16/J16</f>
        <v>0</v>
      </c>
      <c r="O16" s="134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3">
        <f t="shared" si="0"/>
        <v>0</v>
      </c>
      <c r="O17" s="134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3">
        <f>M18/J18</f>
        <v>0</v>
      </c>
      <c r="O18" s="134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3">
        <f>M19/J19</f>
        <v>0</v>
      </c>
      <c r="O19" s="134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4" t="s">
        <v>7</v>
      </c>
      <c r="O20" s="134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U34" sqref="U34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1-54-25-0328 г. Новокубанск </v>
      </c>
      <c r="D15" s="135" t="str">
        <f>'20.1'!D19</f>
        <v>P_Ар_25_ЛК15_017463</v>
      </c>
      <c r="E15" s="93"/>
      <c r="F15" s="93"/>
      <c r="G15" s="86">
        <f>'20.1'!U23/1000</f>
        <v>0.41613608000000002</v>
      </c>
      <c r="H15" s="86">
        <f>G15*1.2</f>
        <v>0.49936329600000001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87">
        <f>'20.2'!M20/1000</f>
        <v>0</v>
      </c>
      <c r="K15" s="87">
        <f>I15+J15</f>
        <v>0.49936329600000001</v>
      </c>
      <c r="L15" s="86"/>
      <c r="M15" s="89">
        <f>K15-L15</f>
        <v>0.49936329600000001</v>
      </c>
      <c r="N15" s="86"/>
      <c r="O15" s="88">
        <f>H15-N15</f>
        <v>0.49936329600000001</v>
      </c>
      <c r="P15" s="87">
        <f>SUM(Q15:W15)</f>
        <v>0.38833606500000001</v>
      </c>
      <c r="Q15" s="94"/>
      <c r="R15" s="94"/>
      <c r="S15" s="94"/>
      <c r="T15" s="187">
        <v>0.38833606500000001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2026-08-05T13:17:54Z</dcterms:modified>
</cp:coreProperties>
</file>